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/>
  <mc:AlternateContent xmlns:mc="http://schemas.openxmlformats.org/markup-compatibility/2006">
    <mc:Choice Requires="x15">
      <x15ac:absPath xmlns:x15ac="http://schemas.microsoft.com/office/spreadsheetml/2010/11/ac" url="C:\Users\adelort\Desktop\IDEX\FORMATIONS\FORMATION DU\DU ELSE\Doc CAC\"/>
    </mc:Choice>
  </mc:AlternateContent>
  <xr:revisionPtr revIDLastSave="0" documentId="13_ncr:1_{85EE0F0C-22C4-47BD-9B85-7DBE57A1AA83}" xr6:coauthVersionLast="36" xr6:coauthVersionMax="45" xr10:uidLastSave="{00000000-0000-0000-0000-000000000000}"/>
  <bookViews>
    <workbookView xWindow="0" yWindow="0" windowWidth="19200" windowHeight="6445" xr2:uid="{00000000-000D-0000-FFFF-FFFF00000000}"/>
  </bookViews>
  <sheets>
    <sheet name="ANNUEL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7" l="1"/>
  <c r="L13" i="7"/>
  <c r="L11" i="7"/>
  <c r="L10" i="7"/>
  <c r="L20" i="7" s="1"/>
  <c r="L9" i="7"/>
  <c r="L6" i="7"/>
  <c r="L5" i="7"/>
  <c r="I20" i="7" l="1"/>
  <c r="J20" i="7"/>
  <c r="H20" i="7"/>
  <c r="G20" i="7"/>
  <c r="F20" i="7"/>
  <c r="E20" i="7"/>
  <c r="K20" i="7" l="1"/>
</calcChain>
</file>

<file path=xl/sharedStrings.xml><?xml version="1.0" encoding="utf-8"?>
<sst xmlns="http://schemas.openxmlformats.org/spreadsheetml/2006/main" count="39" uniqueCount="28">
  <si>
    <t>Fiche Maquette DU/DIU/DE :  ELSE - EUROPEAN LEADERSHIP FOR SAFETY EDUCATION</t>
  </si>
  <si>
    <t>UE DISCIPLINAIRES</t>
  </si>
  <si>
    <t>Nombre à choisir par l'étudiant</t>
  </si>
  <si>
    <t>Intitulé UE (précisez si obligatoire) / PARCOURS</t>
  </si>
  <si>
    <t>ECTS</t>
  </si>
  <si>
    <t>Intitulé des matières (Eléments constitutifs d’UE – ECUE)</t>
  </si>
  <si>
    <t>Coeff. des ECUE</t>
  </si>
  <si>
    <t>Heures Conférences (externes)</t>
  </si>
  <si>
    <t>Heures CM</t>
  </si>
  <si>
    <t>Heures TD</t>
  </si>
  <si>
    <t>Heures TP</t>
  </si>
  <si>
    <t>Heures interventants profesionnels</t>
  </si>
  <si>
    <t>Mutualisée ?(précisez avec quelle formation)</t>
  </si>
  <si>
    <t>non</t>
  </si>
  <si>
    <t>3.1 Projet personnel</t>
  </si>
  <si>
    <t>totaux</t>
  </si>
  <si>
    <t>3.2 Soutenance orale des résultats et débriefing</t>
  </si>
  <si>
    <t>1.2 Faire face à l'incertitude dans les organisations à haute fiabilité</t>
  </si>
  <si>
    <t>UE2) Leadership pour la sûreté</t>
  </si>
  <si>
    <t xml:space="preserve">UE1) Management de la sureté dans les environnements risqués : de la sûreté réglée à la sûreté gérée </t>
  </si>
  <si>
    <t>1.1 Gérer les risques humains et organisationnels</t>
  </si>
  <si>
    <t>3.3 Tutoring</t>
  </si>
  <si>
    <t>2.1  Comprendre la dynamique organisationnelle</t>
  </si>
  <si>
    <t xml:space="preserve">2.3 Développer le leadership pour la sûreté </t>
  </si>
  <si>
    <t>Totaux</t>
  </si>
  <si>
    <t>Heures conférence UCA dont SKEMA</t>
  </si>
  <si>
    <t xml:space="preserve">UE3) Projet Tutoré : développer des pratiques efficaces de leadership pour améliorer la sureté dans le secteur nucléaire </t>
  </si>
  <si>
    <t>2.2  Leadership: définition, mécanimes et pratiques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</si>
</sst>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11" xfId="0" applyBorder="1" applyAlignment="1"/>
    <xf numFmtId="0" fontId="0" fillId="0" borderId="5" xfId="0" applyBorder="1" applyAlignment="1"/>
    <xf numFmtId="0" fontId="0" fillId="0" borderId="0" xfId="0" applyBorder="1" applyAlignment="1"/>
    <xf numFmtId="0" fontId="2" fillId="0" borderId="3" xfId="0" applyFont="1" applyFill="1" applyBorder="1" applyAlignment="1"/>
    <xf numFmtId="0" fontId="2" fillId="0" borderId="12" xfId="0" applyFont="1" applyFill="1" applyBorder="1" applyAlignment="1"/>
    <xf numFmtId="0" fontId="0" fillId="0" borderId="1" xfId="0" applyFill="1" applyBorder="1" applyAlignment="1"/>
    <xf numFmtId="0" fontId="3" fillId="2" borderId="6" xfId="0" applyFont="1" applyFill="1" applyBorder="1" applyAlignment="1"/>
    <xf numFmtId="0" fontId="3" fillId="2" borderId="7" xfId="0" applyFont="1" applyFill="1" applyBorder="1" applyAlignment="1"/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9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0" fillId="4" borderId="9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5" borderId="2" xfId="0" applyFont="1" applyFill="1" applyBorder="1" applyAlignment="1">
      <alignment wrapText="1"/>
    </xf>
    <xf numFmtId="0" fontId="3" fillId="5" borderId="2" xfId="0" applyFont="1" applyFill="1" applyBorder="1" applyAlignment="1"/>
    <xf numFmtId="0" fontId="3" fillId="0" borderId="6" xfId="0" applyFont="1" applyBorder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69" zoomScaleNormal="100" workbookViewId="0">
      <selection sqref="A1:K1"/>
    </sheetView>
  </sheetViews>
  <sheetFormatPr baseColWidth="10" defaultColWidth="10.86328125" defaultRowHeight="14.75" x14ac:dyDescent="0.75"/>
  <cols>
    <col min="1" max="1" width="33.7265625" style="5" bestFit="1" customWidth="1"/>
    <col min="2" max="2" width="9.40625" style="27" customWidth="1"/>
    <col min="3" max="3" width="57.1328125" style="2" customWidth="1"/>
    <col min="4" max="4" width="15.26953125" style="27" customWidth="1"/>
    <col min="5" max="5" width="16.86328125" style="27" customWidth="1"/>
    <col min="6" max="6" width="15.26953125" style="27" customWidth="1"/>
    <col min="7" max="7" width="10.54296875" style="27" bestFit="1" customWidth="1"/>
    <col min="8" max="8" width="10.86328125" style="27"/>
    <col min="9" max="9" width="10.40625" style="5" customWidth="1"/>
    <col min="10" max="10" width="13.54296875" style="5" customWidth="1"/>
    <col min="11" max="11" width="23.7265625" style="5" customWidth="1"/>
    <col min="12" max="12" width="10.86328125" style="34"/>
    <col min="13" max="16384" width="10.86328125" style="5"/>
  </cols>
  <sheetData>
    <row r="1" spans="1:12" ht="26.75" thickBot="1" x14ac:dyDescent="1.3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x14ac:dyDescent="0.75">
      <c r="A2" s="6" t="s">
        <v>1</v>
      </c>
      <c r="B2" s="23" t="s">
        <v>2</v>
      </c>
      <c r="C2" s="1"/>
      <c r="D2" s="23"/>
      <c r="E2" s="23"/>
      <c r="F2" s="23"/>
      <c r="G2" s="23"/>
      <c r="H2" s="23"/>
      <c r="I2" s="7"/>
      <c r="J2" s="7"/>
      <c r="K2" s="8"/>
    </row>
    <row r="3" spans="1:12" ht="42.75" customHeight="1" thickBot="1" x14ac:dyDescent="0.9">
      <c r="A3" s="18" t="s">
        <v>3</v>
      </c>
      <c r="B3" s="22" t="s">
        <v>4</v>
      </c>
      <c r="C3" s="20" t="s">
        <v>5</v>
      </c>
      <c r="D3" s="22" t="s">
        <v>6</v>
      </c>
      <c r="E3" s="33" t="s">
        <v>7</v>
      </c>
      <c r="F3" s="33" t="s">
        <v>25</v>
      </c>
      <c r="G3" s="28" t="s">
        <v>8</v>
      </c>
      <c r="H3" s="28" t="s">
        <v>9</v>
      </c>
      <c r="I3" s="19" t="s">
        <v>10</v>
      </c>
      <c r="J3" s="20" t="s">
        <v>11</v>
      </c>
      <c r="K3" s="21" t="s">
        <v>12</v>
      </c>
      <c r="L3" s="34" t="s">
        <v>24</v>
      </c>
    </row>
    <row r="4" spans="1:12" ht="44.25" x14ac:dyDescent="0.75">
      <c r="A4" s="36" t="s">
        <v>19</v>
      </c>
      <c r="B4" s="23">
        <v>10</v>
      </c>
      <c r="C4" s="1"/>
      <c r="D4" s="23">
        <v>1</v>
      </c>
      <c r="E4" s="29"/>
      <c r="F4" s="29"/>
      <c r="G4" s="29"/>
      <c r="H4" s="29"/>
      <c r="I4" s="13"/>
      <c r="J4" s="13"/>
      <c r="K4" s="15" t="s">
        <v>13</v>
      </c>
    </row>
    <row r="5" spans="1:12" ht="11.45" customHeight="1" x14ac:dyDescent="0.75">
      <c r="B5" s="24"/>
      <c r="C5" s="4" t="s">
        <v>20</v>
      </c>
      <c r="D5" s="24"/>
      <c r="E5" s="30">
        <v>7</v>
      </c>
      <c r="F5" s="30">
        <v>1.5</v>
      </c>
      <c r="G5" s="30">
        <v>4</v>
      </c>
      <c r="H5" s="30"/>
      <c r="I5" s="15"/>
      <c r="J5" s="15">
        <v>16.5</v>
      </c>
      <c r="K5" s="15" t="s">
        <v>13</v>
      </c>
      <c r="L5" s="34">
        <f>E5+F5+G5+H5+J5</f>
        <v>29</v>
      </c>
    </row>
    <row r="6" spans="1:12" ht="11.45" customHeight="1" x14ac:dyDescent="0.75">
      <c r="B6" s="24"/>
      <c r="C6" s="10" t="s">
        <v>17</v>
      </c>
      <c r="D6" s="24"/>
      <c r="E6" s="30">
        <v>17</v>
      </c>
      <c r="F6" s="30">
        <v>15.5</v>
      </c>
      <c r="G6" s="30">
        <v>4</v>
      </c>
      <c r="H6" s="30">
        <v>2</v>
      </c>
      <c r="I6" s="15"/>
      <c r="J6" s="15">
        <v>13.5</v>
      </c>
      <c r="K6" s="15" t="s">
        <v>13</v>
      </c>
      <c r="L6" s="34">
        <f>E6+F6+G6+H6+J6</f>
        <v>52</v>
      </c>
    </row>
    <row r="7" spans="1:12" ht="11.45" customHeight="1" thickBot="1" x14ac:dyDescent="0.9">
      <c r="B7" s="24"/>
      <c r="C7" s="4"/>
      <c r="D7" s="24"/>
      <c r="E7" s="30"/>
      <c r="F7" s="30"/>
      <c r="G7" s="30"/>
      <c r="H7" s="30"/>
      <c r="I7" s="15"/>
      <c r="J7" s="15"/>
      <c r="K7" s="15" t="s">
        <v>13</v>
      </c>
    </row>
    <row r="8" spans="1:12" x14ac:dyDescent="0.75">
      <c r="A8" s="37" t="s">
        <v>18</v>
      </c>
      <c r="B8" s="23">
        <v>8</v>
      </c>
      <c r="C8" s="1"/>
      <c r="D8" s="23">
        <v>1</v>
      </c>
      <c r="E8" s="29"/>
      <c r="F8" s="29"/>
      <c r="G8" s="29"/>
      <c r="H8" s="29"/>
      <c r="I8" s="13"/>
      <c r="J8" s="13"/>
      <c r="K8" s="15" t="s">
        <v>13</v>
      </c>
    </row>
    <row r="9" spans="1:12" x14ac:dyDescent="0.75">
      <c r="A9" s="12"/>
      <c r="B9" s="25"/>
      <c r="C9" s="4" t="s">
        <v>22</v>
      </c>
      <c r="D9" s="25"/>
      <c r="E9" s="31"/>
      <c r="F9" s="31">
        <v>5</v>
      </c>
      <c r="G9" s="31">
        <v>4</v>
      </c>
      <c r="H9" s="31"/>
      <c r="I9" s="14"/>
      <c r="J9" s="14">
        <v>5</v>
      </c>
      <c r="K9" s="15" t="s">
        <v>13</v>
      </c>
      <c r="L9" s="34">
        <f>E9+F9+G9+H9+J9</f>
        <v>14</v>
      </c>
    </row>
    <row r="10" spans="1:12" x14ac:dyDescent="0.75">
      <c r="B10" s="24"/>
      <c r="C10" s="4" t="s">
        <v>27</v>
      </c>
      <c r="D10" s="24"/>
      <c r="E10" s="30">
        <v>5</v>
      </c>
      <c r="F10" s="30">
        <v>4</v>
      </c>
      <c r="G10" s="30"/>
      <c r="H10" s="30"/>
      <c r="I10" s="15"/>
      <c r="J10" s="15"/>
      <c r="K10" s="15" t="s">
        <v>13</v>
      </c>
      <c r="L10" s="34">
        <f>E10+F10+G10+H10+J10</f>
        <v>9</v>
      </c>
    </row>
    <row r="11" spans="1:12" ht="15.5" thickBot="1" x14ac:dyDescent="0.9">
      <c r="B11" s="24"/>
      <c r="C11" s="4" t="s">
        <v>23</v>
      </c>
      <c r="D11" s="24"/>
      <c r="E11" s="30">
        <v>7</v>
      </c>
      <c r="F11" s="30">
        <v>11</v>
      </c>
      <c r="G11" s="30">
        <v>4</v>
      </c>
      <c r="H11" s="30">
        <v>2</v>
      </c>
      <c r="I11" s="15"/>
      <c r="J11" s="15">
        <v>19</v>
      </c>
      <c r="K11" s="15" t="s">
        <v>13</v>
      </c>
      <c r="L11" s="34">
        <f>E11+F11+G11+H11+J11</f>
        <v>43</v>
      </c>
    </row>
    <row r="12" spans="1:12" ht="59" x14ac:dyDescent="0.75">
      <c r="A12" s="36" t="s">
        <v>26</v>
      </c>
      <c r="B12" s="23">
        <v>12</v>
      </c>
      <c r="C12" s="1"/>
      <c r="D12" s="23">
        <v>2</v>
      </c>
      <c r="E12" s="29"/>
      <c r="F12" s="29"/>
      <c r="G12" s="29"/>
      <c r="H12" s="29"/>
      <c r="I12" s="13"/>
      <c r="J12" s="13"/>
      <c r="K12" s="15" t="s">
        <v>13</v>
      </c>
    </row>
    <row r="13" spans="1:12" x14ac:dyDescent="0.75">
      <c r="A13" s="10"/>
      <c r="B13" s="24"/>
      <c r="C13" s="3" t="s">
        <v>14</v>
      </c>
      <c r="D13" s="24"/>
      <c r="E13" s="24"/>
      <c r="F13" s="24"/>
      <c r="G13" s="24"/>
      <c r="H13" s="24">
        <v>90</v>
      </c>
      <c r="I13" s="9"/>
      <c r="J13" s="9">
        <v>4</v>
      </c>
      <c r="K13" s="15" t="s">
        <v>13</v>
      </c>
      <c r="L13" s="34">
        <f>H13+J13</f>
        <v>94</v>
      </c>
    </row>
    <row r="14" spans="1:12" x14ac:dyDescent="0.75">
      <c r="A14" s="10"/>
      <c r="B14" s="24"/>
      <c r="C14" s="3" t="s">
        <v>16</v>
      </c>
      <c r="D14" s="24"/>
      <c r="E14" s="24"/>
      <c r="F14" s="24"/>
      <c r="G14" s="24">
        <v>18</v>
      </c>
      <c r="H14" s="24"/>
      <c r="I14" s="9"/>
      <c r="J14" s="9">
        <v>6</v>
      </c>
      <c r="K14" s="15" t="s">
        <v>13</v>
      </c>
      <c r="L14" s="34">
        <f>G14+H14+J14</f>
        <v>24</v>
      </c>
    </row>
    <row r="15" spans="1:12" x14ac:dyDescent="0.75">
      <c r="A15" s="10"/>
      <c r="B15" s="24"/>
      <c r="C15" s="3" t="s">
        <v>21</v>
      </c>
      <c r="D15" s="24"/>
      <c r="E15" s="24"/>
      <c r="F15" s="24"/>
      <c r="G15" s="24"/>
      <c r="H15" s="24">
        <v>70</v>
      </c>
      <c r="I15" s="9"/>
      <c r="J15" s="9"/>
      <c r="K15" s="15" t="s">
        <v>13</v>
      </c>
      <c r="L15" s="34">
        <v>70</v>
      </c>
    </row>
    <row r="16" spans="1:12" x14ac:dyDescent="0.75">
      <c r="A16" s="10"/>
      <c r="B16" s="24"/>
      <c r="C16" s="3"/>
      <c r="D16" s="24"/>
      <c r="E16" s="24"/>
      <c r="F16" s="24"/>
      <c r="G16" s="24"/>
      <c r="H16" s="24"/>
      <c r="I16" s="9"/>
      <c r="J16" s="9"/>
      <c r="K16" s="15"/>
    </row>
    <row r="17" spans="1:12" x14ac:dyDescent="0.75">
      <c r="A17" s="10"/>
      <c r="B17" s="24"/>
      <c r="C17" s="3"/>
      <c r="D17" s="24"/>
      <c r="E17" s="24"/>
      <c r="F17" s="24"/>
      <c r="G17" s="24"/>
      <c r="H17" s="24"/>
      <c r="I17" s="9"/>
      <c r="J17" s="9"/>
      <c r="K17" s="15"/>
    </row>
    <row r="18" spans="1:12" x14ac:dyDescent="0.75">
      <c r="A18" s="10"/>
      <c r="B18" s="24"/>
      <c r="C18" s="3"/>
      <c r="D18" s="24"/>
      <c r="E18" s="24"/>
      <c r="F18" s="24"/>
      <c r="G18" s="24"/>
      <c r="H18" s="24"/>
      <c r="I18" s="9"/>
      <c r="J18" s="9"/>
      <c r="K18" s="15"/>
    </row>
    <row r="19" spans="1:12" x14ac:dyDescent="0.75">
      <c r="A19" s="10"/>
      <c r="B19" s="24"/>
      <c r="C19" s="3"/>
      <c r="D19" s="24"/>
      <c r="E19" s="24"/>
      <c r="F19" s="24"/>
      <c r="G19" s="24"/>
      <c r="H19" s="24"/>
      <c r="I19" s="9"/>
      <c r="J19" s="9"/>
      <c r="K19" s="15"/>
    </row>
    <row r="20" spans="1:12" ht="15.5" thickBot="1" x14ac:dyDescent="0.9">
      <c r="A20" s="11"/>
      <c r="B20" s="26"/>
      <c r="C20" s="38" t="s">
        <v>15</v>
      </c>
      <c r="D20" s="26"/>
      <c r="E20" s="32">
        <f>SUM(E4:E17)</f>
        <v>36</v>
      </c>
      <c r="F20" s="32">
        <f>SUM(F4:F17)</f>
        <v>37</v>
      </c>
      <c r="G20" s="32">
        <f>SUM(G4:G17)</f>
        <v>34</v>
      </c>
      <c r="H20" s="32">
        <f>SUM(H4:H17)</f>
        <v>164</v>
      </c>
      <c r="I20" s="16">
        <f t="shared" ref="I20:J20" si="0">SUM(I4:I17)</f>
        <v>0</v>
      </c>
      <c r="J20" s="16">
        <f t="shared" si="0"/>
        <v>64</v>
      </c>
      <c r="K20" s="17">
        <f>SUM(E20:J20)</f>
        <v>335</v>
      </c>
      <c r="L20" s="35">
        <f>L5+L6+L9+L10+L11+L13+L14+L15</f>
        <v>335</v>
      </c>
    </row>
  </sheetData>
  <mergeCells count="1">
    <mergeCell ref="A1:K1"/>
  </mergeCells>
  <pageMargins left="0.7" right="0.7" top="0.75" bottom="0.75" header="0.3" footer="0.3"/>
  <pageSetup paperSize="9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DC9C176C50A84E9A8AF7C7D463447F" ma:contentTypeVersion="4" ma:contentTypeDescription="Crée un document." ma:contentTypeScope="" ma:versionID="3fdbaafaed4e99f36bc8dd0422aa0c46">
  <xsd:schema xmlns:xsd="http://www.w3.org/2001/XMLSchema" xmlns:xs="http://www.w3.org/2001/XMLSchema" xmlns:p="http://schemas.microsoft.com/office/2006/metadata/properties" xmlns:ns2="73857628-8896-45d2-9588-389e3f86bc7e" targetNamespace="http://schemas.microsoft.com/office/2006/metadata/properties" ma:root="true" ma:fieldsID="14704bbe4f9a4524344031c1bd47ecb9" ns2:_="">
    <xsd:import namespace="73857628-8896-45d2-9588-389e3f86b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57628-8896-45d2-9588-389e3f86b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0912DF-D87A-4282-B0F2-FE866862B6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E578B0-5C65-4FD5-8480-A09E99E310DE}">
  <ds:schemaRefs>
    <ds:schemaRef ds:uri="http://schemas.microsoft.com/office/2006/documentManagement/types"/>
    <ds:schemaRef ds:uri="http://purl.org/dc/elements/1.1/"/>
    <ds:schemaRef ds:uri="73857628-8896-45d2-9588-389e3f86bc7e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1C190A6-A5C1-4B74-82E3-1DFDF39AED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57628-8896-45d2-9588-389e3f86bc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ANNUEL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Aurélie DELORT</cp:lastModifiedBy>
  <cp:revision/>
  <dcterms:created xsi:type="dcterms:W3CDTF">2017-07-13T13:31:32Z</dcterms:created>
  <dcterms:modified xsi:type="dcterms:W3CDTF">2020-09-29T20:42:47Z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0x01010026DC9C176C50A84E9A8AF7C7D463447F</vt:lpwstr>
  </property>
</Properties>
</file>